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1" i="1"/>
  <c r="D26" l="1"/>
  <c r="D12"/>
  <c r="C7"/>
  <c r="C9"/>
  <c r="D6" l="1"/>
  <c r="C20" l="1"/>
  <c r="C22" l="1"/>
  <c r="C23"/>
  <c r="D24"/>
  <c r="C24" s="1"/>
  <c r="D16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<sst xmlns="http://schemas.openxmlformats.org/spreadsheetml/2006/main" count="44" uniqueCount="41">
  <si>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</si>
  <si>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</si>
  <si>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</si>
  <si>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</si>
  <si>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</si>
  <si>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</si>
  <si>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</si>
  <si>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</si>
  <si>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</si>
  <si>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</si>
  <si>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</si>
  <si>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</si>
  <si>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</si>
  <si>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</si>
  <si>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</si>
  <si>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</si>
  <si>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</si>
  <si>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</si>
  <si>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</si>
  <si>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</si>
  <si>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</si>
  <si>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</si>
  <si>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</si>
  <si>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</si>
  <si>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</si>
  <si>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</si>
  <si>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</si>
  <si>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</si>
  <si>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</si>
  <si>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</si>
  <si>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</si>
  <si>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</si>
  <si>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</si>
  <si>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</si>
  <si>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</si>
  <si>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</si>
  <si>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</si>
  <si>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</si>
  <si>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</si>
  <si>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</si>
  <si>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Երևանի օլիմպիական հերթափոխի պետական մարզական քոլեջ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</si>
</sst>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rgb="FFFF0000"/>
      <name val="Arial Armenian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0" xfId="0" applyFont="1" applyBorder="1" applyAlignment="1">
      <alignment horizontal="left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8.875" style="9"/>
    <col min="7" max="7" width="12.375" style="9" customWidth="1"/>
    <col min="8" max="8" width="8.875" style="9"/>
    <col min="9" max="9" width="12.625" style="9" customWidth="1"/>
    <col min="10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641076610</v>
      </c>
      <c r="D6" s="24">
        <f>SUM(D7:D10)</f>
        <v>641076610</v>
      </c>
    </row>
    <row r="7" spans="1:169" ht="18.399999999999999" customHeight="1">
      <c r="A7" s="10"/>
      <c r="B7" s="11" t="s">
        <v>4</v>
      </c>
      <c r="C7" s="26">
        <f t="shared" si="0"/>
        <v>639825600</v>
      </c>
      <c r="D7" s="24">
        <v>639825600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1251010</v>
      </c>
      <c r="D9" s="24">
        <v>1251010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32">
        <f t="shared" si="0"/>
        <v>667976504.54000008</v>
      </c>
      <c r="D11" s="31">
        <v>667976504.54000008</v>
      </c>
    </row>
    <row r="12" spans="1:169" ht="68.099999999999994" customHeight="1">
      <c r="A12" s="7">
        <v>1</v>
      </c>
      <c r="B12" s="12" t="s">
        <v>9</v>
      </c>
      <c r="C12" s="26">
        <f t="shared" si="0"/>
        <v>220</v>
      </c>
      <c r="D12" s="24">
        <f>D15+D14</f>
        <v>220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220</v>
      </c>
      <c r="D14" s="24">
        <v>220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130681</v>
      </c>
      <c r="D21" s="24">
        <v>130681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227.6</v>
      </c>
      <c r="D22" s="24">
        <v>227.6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12182.4</v>
      </c>
      <c r="D24" s="24">
        <f>D25+D26+D27+D28</f>
        <v>12182.4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12182.4</v>
      </c>
      <c r="D26" s="29">
        <f>9282.4+2900</f>
        <v>12182.4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2023-03-09T07:41:36Z</dcterms:modified>
</cp:coreProperties>
</file>